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5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</definedNames>
  <calcPr calcId="152511"/>
</workbook>
</file>

<file path=xl/calcChain.xml><?xml version="1.0" encoding="utf-8"?>
<calcChain xmlns="http://schemas.openxmlformats.org/spreadsheetml/2006/main">
  <c r="H8" i="1" l="1"/>
  <c r="H5" i="1" l="1"/>
  <c r="H12" i="1" s="1"/>
  <c r="K5" i="1" l="1"/>
  <c r="K12" i="1" s="1"/>
  <c r="J5" i="1"/>
  <c r="J12" i="1" s="1"/>
  <c r="G7" i="1" l="1"/>
  <c r="G6" i="1"/>
  <c r="G5" i="1" l="1"/>
  <c r="G12" i="1" s="1"/>
  <c r="J8" i="1" l="1"/>
  <c r="I7" i="1" l="1"/>
  <c r="I6" i="1"/>
  <c r="I5" i="1" l="1"/>
  <c r="E8" i="1"/>
  <c r="E5" i="1"/>
  <c r="E12" i="1" s="1"/>
  <c r="I12" i="1" l="1"/>
  <c r="F12" i="1" s="1"/>
  <c r="F5" i="1"/>
  <c r="I8" i="1"/>
  <c r="K8" i="1"/>
  <c r="F8" i="1" l="1"/>
  <c r="F10" i="1"/>
  <c r="F7" i="1"/>
  <c r="F6" i="1"/>
</calcChain>
</file>

<file path=xl/sharedStrings.xml><?xml version="1.0" encoding="utf-8"?>
<sst xmlns="http://schemas.openxmlformats.org/spreadsheetml/2006/main" count="61" uniqueCount="39">
  <si>
    <t>Срок исполнения мероприятия</t>
  </si>
  <si>
    <t>Источники финансирования</t>
  </si>
  <si>
    <t>Объём финансирования мероприятий в текущем финансовом году (тыс. руб.)</t>
  </si>
  <si>
    <t>Объём финансирования по годам (тыс. руб.)</t>
  </si>
  <si>
    <t>Ответственный за выполнение мероприятия</t>
  </si>
  <si>
    <t>Результат выполнения мероприятия</t>
  </si>
  <si>
    <t>Муниципальные автомобильные дороги, соответствующие требованиям по безопасности дорожного движения</t>
  </si>
  <si>
    <t>В пределах финансовых средств, предусмотренных на основную деятельность ответственных за исполнение мероприятия</t>
  </si>
  <si>
    <t>Утвержденный Постановлением Администрации городского округа Перечень по устройству недостающих подводящих тротуаров</t>
  </si>
  <si>
    <t>Акт выполненных работ (КС-2), справка о стоимости выполненных работ  и затрат (КС-3)</t>
  </si>
  <si>
    <t>Всего по подпрограмме:</t>
  </si>
  <si>
    <t xml:space="preserve">№
п/п
</t>
  </si>
  <si>
    <t xml:space="preserve">Всего
(тыс. руб.)
</t>
  </si>
  <si>
    <t>Мероприятия по реализации муниципальной программы</t>
  </si>
  <si>
    <t>2017-2021 гг.</t>
  </si>
  <si>
    <t xml:space="preserve">Средства бюджета городского округа Электросталь Московской области </t>
  </si>
  <si>
    <r>
      <rPr>
        <b/>
        <i/>
        <sz val="12"/>
        <color theme="1"/>
        <rFont val="Times New Roman"/>
        <family val="1"/>
        <charset val="204"/>
      </rPr>
      <t xml:space="preserve">ОСНОВНОЕ 
МЕРОПРИЯТИЕ 1 </t>
    </r>
    <r>
      <rPr>
        <sz val="12"/>
        <color theme="1"/>
        <rFont val="Times New Roman"/>
        <family val="1"/>
        <charset val="204"/>
      </rPr>
      <t xml:space="preserve">
Выполнение работ по содержанию муниципальных автомобильных дорог</t>
    </r>
  </si>
  <si>
    <r>
      <t xml:space="preserve">Мероприятие 1.1.  </t>
    </r>
    <r>
      <rPr>
        <sz val="12"/>
        <color theme="1"/>
        <rFont val="Times New Roman"/>
        <family val="1"/>
        <charset val="204"/>
      </rPr>
      <t>Выполнение работ по зимнему содержанию муниципальных автомобильных дорог</t>
    </r>
  </si>
  <si>
    <r>
      <t xml:space="preserve">Мероприятие 1.2. </t>
    </r>
    <r>
      <rPr>
        <sz val="12"/>
        <color theme="1"/>
        <rFont val="Times New Roman"/>
        <family val="1"/>
        <charset val="204"/>
      </rPr>
      <t>Выполнение работ летнему содержанию муниципальных автомобильных дорог</t>
    </r>
  </si>
  <si>
    <r>
      <t xml:space="preserve">ОСНОВНОЕ 
МЕРОПРИЯТИЕ 2. </t>
    </r>
    <r>
      <rPr>
        <sz val="12"/>
        <color theme="1"/>
        <rFont val="Times New Roman"/>
        <family val="1"/>
        <charset val="204"/>
      </rPr>
      <t>Работы по устройству недостающих подводящих тротуаров около наземных пешеходных переходов</t>
    </r>
  </si>
  <si>
    <r>
      <t xml:space="preserve">Мероприятие 2.1. </t>
    </r>
    <r>
      <rPr>
        <sz val="12"/>
        <color theme="1"/>
        <rFont val="Times New Roman"/>
        <family val="1"/>
        <charset val="204"/>
      </rPr>
      <t>Формирование и утверждение</t>
    </r>
    <r>
      <rPr>
        <b/>
        <i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перечня по устройству недостающих подводящих тротуаров около наземных пешеходных переходов</t>
    </r>
  </si>
  <si>
    <r>
      <t xml:space="preserve">Мероприятие 2.2. </t>
    </r>
    <r>
      <rPr>
        <sz val="12"/>
        <color theme="1"/>
        <rFont val="Times New Roman"/>
        <family val="1"/>
        <charset val="204"/>
      </rPr>
      <t>Выполнение работ по устройству недостающих подводящих тротуаров около наземных пешеходных переходов</t>
    </r>
    <r>
      <rPr>
        <b/>
        <i/>
        <sz val="12"/>
        <color theme="1"/>
        <rFont val="Times New Roman"/>
        <family val="1"/>
        <charset val="204"/>
      </rPr>
      <t xml:space="preserve">  </t>
    </r>
  </si>
  <si>
    <r>
      <t xml:space="preserve">Мероприятие 2.3  </t>
    </r>
    <r>
      <rPr>
        <sz val="12"/>
        <color theme="1"/>
        <rFont val="Times New Roman"/>
        <family val="1"/>
        <charset val="204"/>
      </rPr>
      <t>Прием выполненных работ</t>
    </r>
  </si>
  <si>
    <t>2021
год</t>
  </si>
  <si>
    <t>2020
год</t>
  </si>
  <si>
    <t>2019
год</t>
  </si>
  <si>
    <t>2018
год</t>
  </si>
  <si>
    <t>2017
год</t>
  </si>
  <si>
    <t>1.1</t>
  </si>
  <si>
    <t>1.1.1</t>
  </si>
  <si>
    <t>1.1.2</t>
  </si>
  <si>
    <t>1.2</t>
  </si>
  <si>
    <t>1.2.1</t>
  </si>
  <si>
    <t>1.2.2</t>
  </si>
  <si>
    <t>1.2.3</t>
  </si>
  <si>
    <t>Устройство недостающих подводящих тротуаров</t>
  </si>
  <si>
    <t xml:space="preserve">Устройство недостающих подводящих тротуаров </t>
  </si>
  <si>
    <t>УГЖКХ,
МБУ «Благоустройство»</t>
  </si>
  <si>
    <t>1 Перечень мероприятий подпрограммы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</si>
</sst>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4" fontId="3" fillId="0" borderId="0" xfId="0" applyNumberFormat="1" applyFont="1" applyFill="1" applyAlignment="1">
      <alignment horizontal="center" vertical="center"/>
    </xf>
    <xf numFmtId="0" fontId="2" fillId="0" borderId="2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4" fontId="3" fillId="2" borderId="0" xfId="0" applyNumberFormat="1" applyFont="1" applyFill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4" xfId="0" applyFont="1" applyFill="1" applyBorder="1" applyAlignment="1">
      <alignment horizontal="right" vertical="top"/>
    </xf>
    <xf numFmtId="0" fontId="2" fillId="0" borderId="6" xfId="0" applyFont="1" applyFill="1" applyBorder="1" applyAlignment="1">
      <alignment horizontal="right" vertical="top"/>
    </xf>
    <xf numFmtId="0" fontId="2" fillId="0" borderId="5" xfId="0" applyFont="1" applyFill="1" applyBorder="1" applyAlignment="1">
      <alignment horizontal="right"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"/>
  <sheetViews>
    <sheetView tabSelected="1" zoomScale="40" zoomScaleNormal="40" zoomScalePageLayoutView="82" workbookViewId="0">
      <selection activeCell="G12" activeCellId="1" sqref="G12"/>
    </sheetView>
  </sheetViews>
  <sheetFormatPr defaultRowHeight="15" x14ac:dyDescent="0.25"/>
  <cols>
    <col min="1" max="1" width="5.7109375" customWidth="1"/>
    <col min="2" max="2" width="33.5703125" customWidth="1"/>
    <col min="3" max="3" width="17.85546875" customWidth="1"/>
    <col min="4" max="4" width="22.42578125" customWidth="1"/>
    <col min="5" max="5" width="23" customWidth="1"/>
    <col min="6" max="6" width="14.7109375" customWidth="1"/>
    <col min="7" max="7" width="14.140625" customWidth="1"/>
    <col min="8" max="9" width="15.28515625" customWidth="1"/>
    <col min="10" max="10" width="14.140625" customWidth="1"/>
    <col min="11" max="11" width="17" customWidth="1"/>
    <col min="12" max="12" width="21.85546875" customWidth="1"/>
    <col min="13" max="13" width="24.5703125" customWidth="1"/>
    <col min="19" max="19" width="18.5703125" customWidth="1"/>
  </cols>
  <sheetData>
    <row r="1" spans="1:13" ht="18.75" x14ac:dyDescent="0.3">
      <c r="A1" s="26" t="s">
        <v>38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3" spans="1:13" ht="15.75" x14ac:dyDescent="0.25">
      <c r="A3" s="30" t="s">
        <v>11</v>
      </c>
      <c r="B3" s="30" t="s">
        <v>13</v>
      </c>
      <c r="C3" s="30" t="s">
        <v>0</v>
      </c>
      <c r="D3" s="30" t="s">
        <v>1</v>
      </c>
      <c r="E3" s="30" t="s">
        <v>2</v>
      </c>
      <c r="F3" s="38" t="s">
        <v>3</v>
      </c>
      <c r="G3" s="38"/>
      <c r="H3" s="38"/>
      <c r="I3" s="38"/>
      <c r="J3" s="38"/>
      <c r="K3" s="38"/>
      <c r="L3" s="30" t="s">
        <v>4</v>
      </c>
      <c r="M3" s="30" t="s">
        <v>5</v>
      </c>
    </row>
    <row r="4" spans="1:13" ht="60.6" customHeight="1" x14ac:dyDescent="0.25">
      <c r="A4" s="31"/>
      <c r="B4" s="31"/>
      <c r="C4" s="31"/>
      <c r="D4" s="31"/>
      <c r="E4" s="31"/>
      <c r="F4" s="1" t="s">
        <v>12</v>
      </c>
      <c r="G4" s="1" t="s">
        <v>27</v>
      </c>
      <c r="H4" s="1" t="s">
        <v>26</v>
      </c>
      <c r="I4" s="1" t="s">
        <v>25</v>
      </c>
      <c r="J4" s="1" t="s">
        <v>24</v>
      </c>
      <c r="K4" s="1" t="s">
        <v>23</v>
      </c>
      <c r="L4" s="31"/>
      <c r="M4" s="31"/>
    </row>
    <row r="5" spans="1:13" ht="121.15" customHeight="1" x14ac:dyDescent="0.25">
      <c r="A5" s="3" t="s">
        <v>28</v>
      </c>
      <c r="B5" s="4" t="s">
        <v>16</v>
      </c>
      <c r="C5" s="5" t="s">
        <v>14</v>
      </c>
      <c r="D5" s="6" t="s">
        <v>15</v>
      </c>
      <c r="E5" s="17">
        <f>E6+E7</f>
        <v>67625.53</v>
      </c>
      <c r="F5" s="17">
        <f>G5+H5+I5+J5+K5</f>
        <v>424534.01</v>
      </c>
      <c r="G5" s="23">
        <f>G6+G7</f>
        <v>80411.049999999988</v>
      </c>
      <c r="H5" s="18">
        <f>H6+H7</f>
        <v>80122.959999999992</v>
      </c>
      <c r="I5" s="17">
        <f>I6+I7</f>
        <v>88000</v>
      </c>
      <c r="J5" s="17">
        <f>J6+J7</f>
        <v>88000</v>
      </c>
      <c r="K5" s="17">
        <f>K6+K7</f>
        <v>88000</v>
      </c>
      <c r="L5" s="6" t="s">
        <v>37</v>
      </c>
      <c r="M5" s="7" t="s">
        <v>6</v>
      </c>
    </row>
    <row r="6" spans="1:13" ht="98.45" customHeight="1" x14ac:dyDescent="0.25">
      <c r="A6" s="8" t="s">
        <v>29</v>
      </c>
      <c r="B6" s="9" t="s">
        <v>17</v>
      </c>
      <c r="C6" s="5" t="s">
        <v>14</v>
      </c>
      <c r="D6" s="6" t="s">
        <v>15</v>
      </c>
      <c r="E6" s="19">
        <v>37437.43</v>
      </c>
      <c r="F6" s="20">
        <f>G6+H6+I6+J6+K6</f>
        <v>217736.09000000003</v>
      </c>
      <c r="G6" s="24">
        <f>41346.51+2722.81-400-634.05-2000+400</f>
        <v>41435.269999999997</v>
      </c>
      <c r="H6" s="17">
        <v>43168.92</v>
      </c>
      <c r="I6" s="17">
        <f>6000+38377.3</f>
        <v>44377.3</v>
      </c>
      <c r="J6" s="17">
        <v>44377.3</v>
      </c>
      <c r="K6" s="17">
        <v>44377.3</v>
      </c>
      <c r="L6" s="6" t="s">
        <v>37</v>
      </c>
      <c r="M6" s="7" t="s">
        <v>6</v>
      </c>
    </row>
    <row r="7" spans="1:13" ht="91.9" customHeight="1" x14ac:dyDescent="0.25">
      <c r="A7" s="8" t="s">
        <v>30</v>
      </c>
      <c r="B7" s="11" t="s">
        <v>18</v>
      </c>
      <c r="C7" s="12" t="s">
        <v>14</v>
      </c>
      <c r="D7" s="6" t="s">
        <v>15</v>
      </c>
      <c r="E7" s="21">
        <v>30188.1</v>
      </c>
      <c r="F7" s="20">
        <f>G7+H7+I7+J7+K7</f>
        <v>206797.91999999998</v>
      </c>
      <c r="G7" s="24">
        <f>31976.19+7000-0.41</f>
        <v>38975.78</v>
      </c>
      <c r="H7" s="17">
        <v>36954.04</v>
      </c>
      <c r="I7" s="17">
        <f>6000+37622.7</f>
        <v>43622.7</v>
      </c>
      <c r="J7" s="17">
        <v>43622.7</v>
      </c>
      <c r="K7" s="17">
        <v>43622.7</v>
      </c>
      <c r="L7" s="6" t="s">
        <v>37</v>
      </c>
      <c r="M7" s="7" t="s">
        <v>6</v>
      </c>
    </row>
    <row r="8" spans="1:13" ht="103.15" customHeight="1" x14ac:dyDescent="0.25">
      <c r="A8" s="8" t="s">
        <v>31</v>
      </c>
      <c r="B8" s="9" t="s">
        <v>19</v>
      </c>
      <c r="C8" s="12" t="s">
        <v>14</v>
      </c>
      <c r="D8" s="6" t="s">
        <v>15</v>
      </c>
      <c r="E8" s="17">
        <f>E10</f>
        <v>385</v>
      </c>
      <c r="F8" s="17">
        <f>SUM(G8:K8)</f>
        <v>2069.11</v>
      </c>
      <c r="G8" s="22">
        <v>400</v>
      </c>
      <c r="H8" s="22">
        <f>H10</f>
        <v>349.11</v>
      </c>
      <c r="I8" s="17">
        <f t="shared" ref="I8:K8" si="0">I10</f>
        <v>440</v>
      </c>
      <c r="J8" s="17">
        <f>J10</f>
        <v>480</v>
      </c>
      <c r="K8" s="17">
        <f t="shared" si="0"/>
        <v>400</v>
      </c>
      <c r="L8" s="6" t="s">
        <v>37</v>
      </c>
      <c r="M8" s="16" t="s">
        <v>35</v>
      </c>
    </row>
    <row r="9" spans="1:13" ht="126" x14ac:dyDescent="0.25">
      <c r="A9" s="8" t="s">
        <v>32</v>
      </c>
      <c r="B9" s="9" t="s">
        <v>20</v>
      </c>
      <c r="C9" s="12" t="s">
        <v>14</v>
      </c>
      <c r="D9" s="6" t="s">
        <v>15</v>
      </c>
      <c r="E9" s="32" t="s">
        <v>7</v>
      </c>
      <c r="F9" s="33"/>
      <c r="G9" s="33"/>
      <c r="H9" s="33"/>
      <c r="I9" s="33"/>
      <c r="J9" s="33"/>
      <c r="K9" s="34"/>
      <c r="L9" s="6" t="s">
        <v>37</v>
      </c>
      <c r="M9" s="13" t="s">
        <v>8</v>
      </c>
    </row>
    <row r="10" spans="1:13" ht="64.900000000000006" customHeight="1" x14ac:dyDescent="0.25">
      <c r="A10" s="8" t="s">
        <v>33</v>
      </c>
      <c r="B10" s="14" t="s">
        <v>21</v>
      </c>
      <c r="C10" s="12" t="s">
        <v>14</v>
      </c>
      <c r="D10" s="6" t="s">
        <v>15</v>
      </c>
      <c r="E10" s="10">
        <v>385</v>
      </c>
      <c r="F10" s="2">
        <f>G10+H10+I10+J10+K10</f>
        <v>2069.11</v>
      </c>
      <c r="G10" s="2">
        <v>400</v>
      </c>
      <c r="H10" s="2">
        <v>349.11</v>
      </c>
      <c r="I10" s="2">
        <v>440</v>
      </c>
      <c r="J10" s="2">
        <v>480</v>
      </c>
      <c r="K10" s="2">
        <v>400</v>
      </c>
      <c r="L10" s="6" t="s">
        <v>37</v>
      </c>
      <c r="M10" s="7" t="s">
        <v>36</v>
      </c>
    </row>
    <row r="11" spans="1:13" ht="68.45" customHeight="1" x14ac:dyDescent="0.25">
      <c r="A11" s="8" t="s">
        <v>34</v>
      </c>
      <c r="B11" s="9" t="s">
        <v>22</v>
      </c>
      <c r="C11" s="12" t="s">
        <v>14</v>
      </c>
      <c r="D11" s="6" t="s">
        <v>15</v>
      </c>
      <c r="E11" s="35" t="s">
        <v>7</v>
      </c>
      <c r="F11" s="36"/>
      <c r="G11" s="36"/>
      <c r="H11" s="36"/>
      <c r="I11" s="36"/>
      <c r="J11" s="36"/>
      <c r="K11" s="37"/>
      <c r="L11" s="6" t="s">
        <v>37</v>
      </c>
      <c r="M11" s="7" t="s">
        <v>9</v>
      </c>
    </row>
    <row r="12" spans="1:13" ht="63" x14ac:dyDescent="0.25">
      <c r="A12" s="27" t="s">
        <v>10</v>
      </c>
      <c r="B12" s="28"/>
      <c r="C12" s="29"/>
      <c r="D12" s="6" t="s">
        <v>15</v>
      </c>
      <c r="E12" s="17">
        <f t="shared" ref="E12" si="1">E5</f>
        <v>67625.53</v>
      </c>
      <c r="F12" s="17">
        <f>SUM(G12:K12)</f>
        <v>426603.12</v>
      </c>
      <c r="G12" s="2">
        <f>G5+G10</f>
        <v>80811.049999999988</v>
      </c>
      <c r="H12" s="17">
        <f>H10+H5</f>
        <v>80472.069999999992</v>
      </c>
      <c r="I12" s="17">
        <f>I5+440</f>
        <v>88440</v>
      </c>
      <c r="J12" s="17">
        <f>J5+480</f>
        <v>88480</v>
      </c>
      <c r="K12" s="17">
        <f>K5+400</f>
        <v>88400</v>
      </c>
      <c r="L12" s="15"/>
      <c r="M12" s="15"/>
    </row>
    <row r="16" spans="1:13" ht="20.45" customHeight="1" x14ac:dyDescent="0.25">
      <c r="E16" s="25"/>
      <c r="F16" s="25"/>
      <c r="G16" s="25"/>
      <c r="H16" s="25"/>
      <c r="I16" s="25"/>
    </row>
  </sheetData>
  <mergeCells count="12">
    <mergeCell ref="A1:M1"/>
    <mergeCell ref="A12:C12"/>
    <mergeCell ref="L3:L4"/>
    <mergeCell ref="M3:M4"/>
    <mergeCell ref="E9:K9"/>
    <mergeCell ref="E11:K11"/>
    <mergeCell ref="F3:K3"/>
    <mergeCell ref="E3:E4"/>
    <mergeCell ref="D3:D4"/>
    <mergeCell ref="C3:C4"/>
    <mergeCell ref="A3:A4"/>
    <mergeCell ref="B3:B4"/>
  </mergeCells>
  <pageMargins left="0" right="0" top="0.39370078740157483" bottom="0.39370078740157483" header="0.19685039370078741" footer="0"/>
  <pageSetup paperSize="9" scale="60" firstPageNumber="14" fitToHeight="0" orientation="landscape" useFirstPageNumber="1" verticalDpi="0" r:id="rId1"/>
  <headerFooter>
    <oddHeader>&amp;C&amp;"Times New Roman,обычный"&amp;12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2018-12-18T11:27:37Z</dcterms:modified>
</cp:coreProperties>
</file>